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01民政教育委員會\1.定.臨時會\01定4-4(1130919-1120)\6.定4-4新芽雲端議事資料word檔上傳\"/>
    </mc:Choice>
  </mc:AlternateContent>
  <xr:revisionPtr revIDLastSave="0" documentId="13_ncr:1_{56C9C7A8-0CE6-403A-81AC-5357FA569799}" xr6:coauthVersionLast="47" xr6:coauthVersionMax="47" xr10:uidLastSave="{00000000-0000-0000-0000-000000000000}"/>
  <bookViews>
    <workbookView xWindow="15420" yWindow="2310" windowWidth="13725" windowHeight="13515" firstSheet="2" activeTab="5" xr2:uid="{B20630BA-CA70-4A3E-816F-B1688748BCEB}"/>
  </bookViews>
  <sheets>
    <sheet name="1131114" sheetId="2" r:id="rId1"/>
    <sheet name="1131115" sheetId="3" r:id="rId2"/>
    <sheet name="1131118" sheetId="4" r:id="rId3"/>
    <sheet name="1131119" sheetId="5" r:id="rId4"/>
    <sheet name="1131120" sheetId="7" r:id="rId5"/>
    <sheet name="1131126" sheetId="8" r:id="rId6"/>
  </sheets>
  <definedNames>
    <definedName name="_xlnm.Print_Titles" localSheetId="0">'1131114'!$1:$1</definedName>
    <definedName name="_xlnm.Print_Titles" localSheetId="1">'1131115'!$1:$1</definedName>
    <definedName name="_xlnm.Print_Titles" localSheetId="2">'1131118'!$1:$1</definedName>
    <definedName name="_xlnm.Print_Titles" localSheetId="3">'1131119'!$1:$1</definedName>
    <definedName name="_xlnm.Print_Titles" localSheetId="4">'1131120'!$1:$1</definedName>
    <definedName name="_xlnm.Print_Titles" localSheetId="5">'1131126'!$1:$1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8" l="1"/>
  <c r="G10" i="8"/>
  <c r="G9" i="7"/>
  <c r="G10" i="5"/>
  <c r="G9" i="3"/>
  <c r="G10" i="3"/>
  <c r="G10" i="2"/>
  <c r="G9" i="2"/>
</calcChain>
</file>

<file path=xl/sharedStrings.xml><?xml version="1.0" encoding="utf-8"?>
<sst xmlns="http://schemas.openxmlformats.org/spreadsheetml/2006/main" count="192" uniqueCount="83">
  <si>
    <t>頁數</t>
    <phoneticPr fontId="4" type="noConversion"/>
  </si>
  <si>
    <t>機關單位</t>
    <phoneticPr fontId="4" type="noConversion"/>
  </si>
  <si>
    <t>審 查 意 見</t>
    <phoneticPr fontId="4" type="noConversion"/>
  </si>
  <si>
    <t>科目</t>
    <phoneticPr fontId="4" type="noConversion"/>
  </si>
  <si>
    <t>原列預算數</t>
    <phoneticPr fontId="4" type="noConversion"/>
  </si>
  <si>
    <t>剩餘數</t>
    <phoneticPr fontId="4" type="noConversion"/>
  </si>
  <si>
    <t>附帶意見/備註</t>
    <phoneticPr fontId="4" type="noConversion"/>
  </si>
  <si>
    <t>承辦人：</t>
    <phoneticPr fontId="4" type="noConversion"/>
  </si>
  <si>
    <t>單位主管：</t>
  </si>
  <si>
    <t>※核可後，影本分送議長室、秘書長室、副秘書長室及議事組，並依規定公開於網站。</t>
    <phoneticPr fontId="4" type="noConversion"/>
  </si>
  <si>
    <t>出、列席：詳附件</t>
    <phoneticPr fontId="3" type="noConversion"/>
  </si>
  <si>
    <t>紀要：</t>
    <phoneticPr fontId="4" type="noConversion"/>
  </si>
  <si>
    <t>副秘書長：</t>
    <phoneticPr fontId="4" type="noConversion"/>
  </si>
  <si>
    <t>秘書長：</t>
    <phoneticPr fontId="4" type="noConversion"/>
  </si>
  <si>
    <t>議長：</t>
    <phoneticPr fontId="4" type="noConversion"/>
  </si>
  <si>
    <t>本日刪減金額合計</t>
    <phoneticPr fontId="4" type="noConversion"/>
  </si>
  <si>
    <t>刪減數</t>
    <phoneticPr fontId="4" type="noConversion"/>
  </si>
  <si>
    <t>業務及工作計畫</t>
    <phoneticPr fontId="4" type="noConversion"/>
  </si>
  <si>
    <t>地點：本會永華議事廳</t>
    <phoneticPr fontId="3" type="noConversion"/>
  </si>
  <si>
    <t>記錄：林亮州、蔡佳蓉</t>
    <phoneticPr fontId="4" type="noConversion"/>
  </si>
  <si>
    <t>主席：蔡宗豪議員、李中岑議員</t>
    <phoneticPr fontId="4" type="noConversion"/>
  </si>
  <si>
    <t>001-33</t>
    <phoneticPr fontId="3" type="noConversion"/>
  </si>
  <si>
    <t>一般建築及設備-建築及設備</t>
    <phoneticPr fontId="3" type="noConversion"/>
  </si>
  <si>
    <t>設備及投資-房屋建築及設備費</t>
    <phoneticPr fontId="3" type="noConversion"/>
  </si>
  <si>
    <t>臺南市議會
（歲出）</t>
    <phoneticPr fontId="4" type="noConversion"/>
  </si>
  <si>
    <t>002-53</t>
    <phoneticPr fontId="3" type="noConversion"/>
  </si>
  <si>
    <t>秘書處
（歲入）</t>
    <phoneticPr fontId="4" type="noConversion"/>
  </si>
  <si>
    <t>零元整</t>
    <phoneticPr fontId="4" type="noConversion"/>
  </si>
  <si>
    <t>臺南市議會民政教育委員會聯席審查「114年度總預算暨附屬單位預算案」-審查紀錄</t>
    <phoneticPr fontId="4" type="noConversion"/>
  </si>
  <si>
    <t>審查範圍：臺南市議會單位預算(01-001審查完畢)、臺南市政府單位預算秘書處(02-002審查完畢)；臺南市政府單位預算人事處、原住民族事務委員會、客家事務委員會(02-002歲入均審查完畢，歲出待審)</t>
    <phoneticPr fontId="4" type="noConversion"/>
  </si>
  <si>
    <t>其他收入-雜項收入-其他雜項收入</t>
    <phoneticPr fontId="3" type="noConversion"/>
  </si>
  <si>
    <t>開會時間：113年11月14日下午3時18分至5時30分</t>
    <phoneticPr fontId="3" type="noConversion"/>
  </si>
  <si>
    <t>主席：余柷青議員</t>
    <phoneticPr fontId="4" type="noConversion"/>
  </si>
  <si>
    <t>審查範圍：臺南市政府單位預算秘書處、原住民族事務委員會、客家事務委員會(02-002審查完畢)；民政局單位預算（03-030審查完畢）</t>
    <phoneticPr fontId="4" type="noConversion"/>
  </si>
  <si>
    <t>民政局
（歲出）</t>
    <phoneticPr fontId="4" type="noConversion"/>
  </si>
  <si>
    <t>開會時間：113年11月15日下午1時30分至5時30分</t>
    <phoneticPr fontId="3" type="noConversion"/>
  </si>
  <si>
    <t xml:space="preserve">     單位主管：</t>
    <phoneticPr fontId="3" type="noConversion"/>
  </si>
  <si>
    <t>民政局
（歲入）</t>
    <phoneticPr fontId="4" type="noConversion"/>
  </si>
  <si>
    <t>030-6</t>
    <phoneticPr fontId="3" type="noConversion"/>
  </si>
  <si>
    <t>030-45</t>
    <phoneticPr fontId="3" type="noConversion"/>
  </si>
  <si>
    <t>營業盈餘及事業收入-非營業特種基金賸餘繳庫</t>
    <phoneticPr fontId="3" type="noConversion"/>
  </si>
  <si>
    <t>殯葬事業管理基金盈餘繳庫數
附加條件:殯葬基金專戶不得納入集中支付。</t>
    <phoneticPr fontId="3" type="noConversion"/>
  </si>
  <si>
    <r>
      <t>附加條件:</t>
    </r>
    <r>
      <rPr>
        <b/>
        <sz val="12"/>
        <rFont val="標楷體"/>
        <family val="4"/>
        <charset val="136"/>
      </rPr>
      <t xml:space="preserve">
</t>
    </r>
    <r>
      <rPr>
        <sz val="12"/>
        <rFont val="標楷體"/>
        <family val="4"/>
        <charset val="136"/>
      </rPr>
      <t>新營區新北、新南里活動中心及東山區文教多功能活動中心音響設備迴音問題需改善方得動支。</t>
    </r>
    <phoneticPr fontId="3" type="noConversion"/>
  </si>
  <si>
    <t>開會時間：113年11月18日下午1時30分至2時52分</t>
    <phoneticPr fontId="3" type="noConversion"/>
  </si>
  <si>
    <t>主席：蔡宗豪議員</t>
    <phoneticPr fontId="4" type="noConversion"/>
  </si>
  <si>
    <t>紀要：
1.區公所抽選永康區公所(大型)、新化區公所(中型)、學甲區公所(小型)三所區公所審查(未審完)。
2.謝舒凡議員、林燕祝議員提出清點人數動議，經清點在場人數26人不足法定額數，主席14:52宣布散會。</t>
    <phoneticPr fontId="4" type="noConversion"/>
  </si>
  <si>
    <t>審查範圍：殯葬管理所(審查完畢)、臺南市殯葬事業管理基金(審查完畢)、臺南市安南區里建設獎勵基金(審查完畢)、區公所(未審完)</t>
    <phoneticPr fontId="4" type="noConversion"/>
  </si>
  <si>
    <t>開會時間：113年11月19日下午1時50分至5時34分</t>
    <phoneticPr fontId="3" type="noConversion"/>
  </si>
  <si>
    <t>100-25</t>
    <phoneticPr fontId="3" type="noConversion"/>
  </si>
  <si>
    <t>一般行政-行政管理</t>
    <phoneticPr fontId="3" type="noConversion"/>
  </si>
  <si>
    <t>業務費-特別費</t>
    <phoneticPr fontId="3" type="noConversion"/>
  </si>
  <si>
    <t>主席：余柷青議員、王宣貿議員</t>
    <phoneticPr fontId="4" type="noConversion"/>
  </si>
  <si>
    <t>審查範圍： 37區區公所（03-070～106審查完畢）、各戶政事務所（03-032審查完畢）； 教育局單位預算(07-200審查完畢)、★臺南市地方教育發展基金附屬單位預算(審至第一冊:教育局00010-65頁用人費用)</t>
    <phoneticPr fontId="4" type="noConversion"/>
  </si>
  <si>
    <t>教育局
(歲出)</t>
    <phoneticPr fontId="3" type="noConversion"/>
  </si>
  <si>
    <t>200-44</t>
    <phoneticPr fontId="3" type="noConversion"/>
  </si>
  <si>
    <t>非營業特種基金-地方教育發展基金</t>
    <phoneticPr fontId="3" type="noConversion"/>
  </si>
  <si>
    <t>奬補助費-對特種基金之補助</t>
    <phoneticPr fontId="3" type="noConversion"/>
  </si>
  <si>
    <r>
      <t xml:space="preserve">區長特別費
</t>
    </r>
    <r>
      <rPr>
        <b/>
        <u/>
        <sz val="12"/>
        <rFont val="標楷體"/>
        <family val="4"/>
        <charset val="136"/>
      </rPr>
      <t>附加條件：</t>
    </r>
    <r>
      <rPr>
        <sz val="12"/>
        <rFont val="標楷體"/>
        <family val="4"/>
        <charset val="136"/>
      </rPr>
      <t xml:space="preserve">
各區公所區長特別費，需依中央規定編列19,500元，方可動支各區公所預算。</t>
    </r>
    <phoneticPr fontId="3" type="noConversion"/>
  </si>
  <si>
    <t>開會時間：113年11月20日下午1時32分至5時42分</t>
    <phoneticPr fontId="3" type="noConversion"/>
  </si>
  <si>
    <t>主席：王宣貿議員</t>
    <phoneticPr fontId="4" type="noConversion"/>
  </si>
  <si>
    <t>審查範圍：臺南市地方教育發展基金附屬單位預算(第一冊至5冊全數審查完畢)、臺南市南瀛科學教育館（07-201審查完畢）</t>
    <phoneticPr fontId="4" type="noConversion"/>
  </si>
  <si>
    <t>00082-8</t>
    <phoneticPr fontId="3" type="noConversion"/>
  </si>
  <si>
    <t>基金用途明細表</t>
    <phoneticPr fontId="3" type="noConversion"/>
  </si>
  <si>
    <t>國民教育計畫-國民中學教育-用人費用</t>
    <phoneticPr fontId="3" type="noConversion"/>
  </si>
  <si>
    <t>左鎮國民中學</t>
    <phoneticPr fontId="4" type="noConversion"/>
  </si>
  <si>
    <r>
      <rPr>
        <b/>
        <u/>
        <sz val="12"/>
        <rFont val="標楷體"/>
        <family val="4"/>
        <charset val="136"/>
      </rPr>
      <t>附加條件:</t>
    </r>
    <r>
      <rPr>
        <sz val="12"/>
        <rFont val="標楷體"/>
        <family val="4"/>
        <charset val="136"/>
      </rPr>
      <t xml:space="preserve">
如果有工會理監事的學校，未依和工會約定的事項執行，引發訴訟費用，請自行負擔，不得以公款支付。
(附加條件針對麻豆國中、安南國中、復興國中、永信國小、崇明國小、五王國小、復興國小、安業國小、山上國小)</t>
    </r>
    <phoneticPr fontId="3" type="noConversion"/>
  </si>
  <si>
    <r>
      <rPr>
        <b/>
        <u/>
        <sz val="12"/>
        <rFont val="標楷體"/>
        <family val="4"/>
        <charset val="136"/>
      </rPr>
      <t>附加條件:</t>
    </r>
    <r>
      <rPr>
        <sz val="12"/>
        <rFont val="標楷體"/>
        <family val="4"/>
        <charset val="136"/>
      </rPr>
      <t xml:space="preserve">
一、教師擔任產業工會理、監事者，應依其基本授課節數排課，不得減授節數，處理會務之會務假以任課以外時間辦理。
二、核給本市教產工會會務公假的原則，理事長得另外約定外，其他教產工會理監事合計每月最高不得超過120小時。
三、學校核給工會理監事會務公假應落實「事前審核、事後查核」原則，事前請假應敘明請假事由並提出依據，事後主動提供會務佐證資料供校方保存，未配合提供會務假查核資料之理、監事，所屬學校應立即與工會取消約定。
四、本市工會理、監事所屬學校，需完成上述條件，始得動支該校預算。</t>
    </r>
    <phoneticPr fontId="3" type="noConversion"/>
  </si>
  <si>
    <t>永康區公所
(歲出)</t>
    <phoneticPr fontId="3" type="noConversion"/>
  </si>
  <si>
    <r>
      <t xml:space="preserve">地下一樓(餐廳)員工運動空間及開放閱覽空間整修工程等經費
</t>
    </r>
    <r>
      <rPr>
        <b/>
        <u/>
        <sz val="12"/>
        <rFont val="標楷體"/>
        <family val="4"/>
        <charset val="136"/>
      </rPr>
      <t>附加條件</t>
    </r>
    <r>
      <rPr>
        <b/>
        <sz val="12"/>
        <rFont val="標楷體"/>
        <family val="4"/>
        <charset val="136"/>
      </rPr>
      <t xml:space="preserve">:
</t>
    </r>
    <r>
      <rPr>
        <sz val="12"/>
        <rFont val="標楷體"/>
        <family val="4"/>
        <charset val="136"/>
      </rPr>
      <t>需提出空間配置圖及規畫使用目的經黨團協商送大會同意後，方得動支。</t>
    </r>
    <phoneticPr fontId="3" type="noConversion"/>
  </si>
  <si>
    <t>開會時間：113年11月26日上午11時10分至12時33分；下午1時30分至3時30分</t>
    <phoneticPr fontId="3" type="noConversion"/>
  </si>
  <si>
    <t>主席：林冠維議員、蔡宗豪議員</t>
    <phoneticPr fontId="4" type="noConversion"/>
  </si>
  <si>
    <t>審查範圍：體育局單位預算（22-930審查完畢）、◎財團法人台南市體育發展基金會114年度預算【民政教育市提8號案】(審查完畢)</t>
    <phoneticPr fontId="4" type="noConversion"/>
  </si>
  <si>
    <t>體育局
(歲出)</t>
    <phoneticPr fontId="3" type="noConversion"/>
  </si>
  <si>
    <t>930-28</t>
    <phoneticPr fontId="3" type="noConversion"/>
  </si>
  <si>
    <t>體育業務-學校體育</t>
    <phoneticPr fontId="3" type="noConversion"/>
  </si>
  <si>
    <t>業務費-委辦費</t>
    <phoneticPr fontId="3" type="noConversion"/>
  </si>
  <si>
    <t>930-40</t>
    <phoneticPr fontId="3" type="noConversion"/>
  </si>
  <si>
    <t>體育業務-體育活動</t>
    <phoneticPr fontId="3" type="noConversion"/>
  </si>
  <si>
    <t>奬補助費-對國內團體之捐助</t>
    <phoneticPr fontId="3" type="noConversion"/>
  </si>
  <si>
    <r>
      <t xml:space="preserve">委託本市所屬學校辦理體育優秀學生才藝表揚
</t>
    </r>
    <r>
      <rPr>
        <b/>
        <u/>
        <sz val="12"/>
        <rFont val="標楷體"/>
        <family val="4"/>
        <charset val="136"/>
      </rPr>
      <t>附帶決議：</t>
    </r>
    <r>
      <rPr>
        <sz val="12"/>
        <rFont val="標楷體"/>
        <family val="4"/>
        <charset val="136"/>
      </rPr>
      <t xml:space="preserve">
預算金額百分之八十以上需實際用於學生實質獎勵。</t>
    </r>
    <phoneticPr fontId="3" type="noConversion"/>
  </si>
  <si>
    <r>
      <t>補助體育團體辦理運動i臺灣2.0計畫</t>
    </r>
    <r>
      <rPr>
        <b/>
        <u/>
        <sz val="12"/>
        <rFont val="標楷體"/>
        <family val="4"/>
        <charset val="136"/>
      </rPr>
      <t xml:space="preserve">
附帶決議:</t>
    </r>
    <r>
      <rPr>
        <sz val="12"/>
        <rFont val="標楷體"/>
        <family val="4"/>
        <charset val="136"/>
      </rPr>
      <t xml:space="preserve">
請區公所協助宣傳。</t>
    </r>
    <phoneticPr fontId="3" type="noConversion"/>
  </si>
  <si>
    <r>
      <t xml:space="preserve">公有宿舍借用費、公有宿舍管理費
</t>
    </r>
    <r>
      <rPr>
        <b/>
        <u/>
        <sz val="12"/>
        <rFont val="標楷體"/>
        <family val="4"/>
        <charset val="136"/>
      </rPr>
      <t>附加條件</t>
    </r>
    <r>
      <rPr>
        <sz val="12"/>
        <rFont val="標楷體"/>
        <family val="4"/>
        <charset val="136"/>
      </rPr>
      <t>:
114年1月10日前需解決首長宿舍鼠患問題，方得收取公有宿舍之借用費及管理費。</t>
    </r>
    <phoneticPr fontId="3" type="noConversion"/>
  </si>
  <si>
    <t>紀要：
學校代表如下:
(一)抽籤結果:南寧高中、復興國中、海佃國中、沙崙國中、左鎮國中、永華國小、永福國小、土城國小、歡雅國小及第五幼兒園。
(二)私立昭明國中。</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</si>
</sst>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_-* #,##0_-;\-* #,##0_-;_-* &quot;-&quot;??_-;_-@_-"/>
  </numFmts>
  <fonts count="13" x14ac:knownFonts="1">
    <font>
      <sz val="12"/>
      <color theme="1"/>
      <name val="新細明體"/>
      <family val="1"/>
      <charset val="136"/>
      <scheme val="minor"/>
    </font>
    <font>
      <sz val="12"/>
      <color theme="1"/>
      <name val="新細明體"/>
      <family val="1"/>
      <charset val="136"/>
      <scheme val="minor"/>
    </font>
    <font>
      <b/>
      <sz val="16"/>
      <color theme="1"/>
      <name val="標楷體"/>
      <family val="4"/>
      <charset val="136"/>
    </font>
    <font>
      <sz val="9"/>
      <name val="新細明體"/>
      <family val="1"/>
      <charset val="136"/>
      <scheme val="minor"/>
    </font>
    <font>
      <sz val="9"/>
      <name val="新細明體"/>
      <family val="1"/>
      <charset val="136"/>
    </font>
    <font>
      <b/>
      <sz val="12"/>
      <color theme="1"/>
      <name val="標楷體"/>
      <family val="4"/>
      <charset val="136"/>
    </font>
    <font>
      <sz val="12"/>
      <name val="標楷體"/>
      <family val="4"/>
      <charset val="136"/>
    </font>
    <font>
      <sz val="12"/>
      <color theme="1"/>
      <name val="標楷體"/>
      <family val="4"/>
      <charset val="136"/>
    </font>
    <font>
      <sz val="14"/>
      <name val="標楷體"/>
      <family val="4"/>
      <charset val="136"/>
    </font>
    <font>
      <sz val="16"/>
      <color theme="1"/>
      <name val="標楷體"/>
      <family val="4"/>
      <charset val="136"/>
    </font>
    <font>
      <sz val="13"/>
      <name val="標楷體"/>
      <family val="4"/>
      <charset val="136"/>
    </font>
    <font>
      <b/>
      <sz val="12"/>
      <name val="標楷體"/>
      <family val="4"/>
      <charset val="136"/>
    </font>
    <font>
      <b/>
      <u/>
      <sz val="12"/>
      <name val="標楷體"/>
      <family val="4"/>
      <charset val="136"/>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43" fontId="1" fillId="0" borderId="0" applyFont="0" applyFill="0" applyBorder="0" applyAlignment="0" applyProtection="0">
      <alignment vertical="center"/>
    </xf>
  </cellStyleXfs>
  <cellXfs count="41">
    <xf numFmtId="0" fontId="0" fillId="0" borderId="0" xfId="0">
      <alignment vertical="center"/>
    </xf>
    <xf numFmtId="0" fontId="6" fillId="0" borderId="2" xfId="0" applyFont="1" applyBorder="1" applyAlignment="1">
      <alignment horizontal="center" vertical="center" wrapText="1"/>
    </xf>
    <xf numFmtId="0" fontId="7" fillId="0" borderId="0" xfId="0" applyFont="1">
      <alignment vertical="center"/>
    </xf>
    <xf numFmtId="0" fontId="8" fillId="0" borderId="0" xfId="0" applyFont="1">
      <alignment vertical="center"/>
    </xf>
    <xf numFmtId="176" fontId="6" fillId="0" borderId="2" xfId="1" applyNumberFormat="1" applyFont="1" applyBorder="1" applyAlignment="1">
      <alignment horizontal="center" vertical="center"/>
    </xf>
    <xf numFmtId="49" fontId="6" fillId="0" borderId="2" xfId="0" applyNumberFormat="1" applyFont="1" applyBorder="1" applyAlignment="1">
      <alignment horizontal="center" vertical="center" wrapText="1"/>
    </xf>
    <xf numFmtId="176" fontId="6" fillId="0" borderId="2" xfId="1" applyNumberFormat="1" applyFont="1" applyBorder="1" applyAlignment="1">
      <alignment horizontal="right" vertical="center"/>
    </xf>
    <xf numFmtId="0" fontId="6" fillId="0" borderId="2" xfId="0" applyFont="1" applyBorder="1" applyAlignment="1">
      <alignment vertical="center" wrapText="1"/>
    </xf>
    <xf numFmtId="0" fontId="9" fillId="0" borderId="0" xfId="0" applyFont="1">
      <alignment vertical="center"/>
    </xf>
    <xf numFmtId="0" fontId="7" fillId="0" borderId="0" xfId="0" applyFont="1" applyAlignment="1">
      <alignment vertical="center" wrapText="1"/>
    </xf>
    <xf numFmtId="0" fontId="7" fillId="0" borderId="0" xfId="0" applyFont="1" applyAlignment="1">
      <alignment horizontal="right" vertical="center"/>
    </xf>
    <xf numFmtId="0" fontId="6" fillId="0" borderId="8" xfId="0" applyFont="1" applyBorder="1" applyAlignment="1">
      <alignment horizontal="center" vertical="center" wrapText="1"/>
    </xf>
    <xf numFmtId="0" fontId="7" fillId="0" borderId="0" xfId="0" applyFont="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vertical="top"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9" fillId="0" borderId="0" xfId="0" applyFont="1" applyAlignment="1">
      <alignment vertical="center" wrapText="1"/>
    </xf>
    <xf numFmtId="49" fontId="6" fillId="0" borderId="5" xfId="0" applyNumberFormat="1" applyFont="1" applyBorder="1" applyAlignment="1">
      <alignment horizontal="left" vertical="top"/>
    </xf>
    <xf numFmtId="49" fontId="6" fillId="0" borderId="6" xfId="0" applyNumberFormat="1" applyFont="1" applyBorder="1" applyAlignment="1">
      <alignment horizontal="left" vertical="top"/>
    </xf>
    <xf numFmtId="49" fontId="6" fillId="0" borderId="7" xfId="0" applyNumberFormat="1" applyFont="1" applyBorder="1" applyAlignment="1">
      <alignment horizontal="left" vertical="top"/>
    </xf>
    <xf numFmtId="0" fontId="7" fillId="0" borderId="0" xfId="0" applyFont="1" applyAlignment="1">
      <alignment vertical="center" wrapText="1"/>
    </xf>
    <xf numFmtId="176" fontId="6" fillId="0" borderId="5" xfId="1" applyNumberFormat="1" applyFont="1" applyBorder="1" applyAlignment="1">
      <alignment horizontal="center" vertical="center"/>
    </xf>
    <xf numFmtId="176" fontId="6" fillId="0" borderId="6" xfId="1" applyNumberFormat="1" applyFont="1" applyBorder="1" applyAlignment="1">
      <alignment horizontal="center" vertical="center"/>
    </xf>
    <xf numFmtId="176" fontId="6" fillId="0" borderId="7" xfId="1"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vertical="center" wrapText="1"/>
    </xf>
    <xf numFmtId="0" fontId="6" fillId="0" borderId="2" xfId="0" applyFont="1" applyBorder="1" applyAlignment="1">
      <alignment horizontal="center" vertical="center" wrapText="1"/>
    </xf>
    <xf numFmtId="0" fontId="7" fillId="0" borderId="2" xfId="0" applyFont="1" applyBorder="1" applyAlignment="1">
      <alignment vertical="center" wrapText="1"/>
    </xf>
    <xf numFmtId="49" fontId="6" fillId="0" borderId="3" xfId="0" applyNumberFormat="1" applyFont="1" applyBorder="1" applyAlignment="1">
      <alignment horizontal="center" vertical="center" wrapText="1"/>
    </xf>
    <xf numFmtId="0" fontId="7" fillId="0" borderId="4" xfId="0" applyFont="1" applyBorder="1" applyAlignment="1">
      <alignment vertical="center" wrapText="1"/>
    </xf>
    <xf numFmtId="0" fontId="7" fillId="0" borderId="2" xfId="0" applyFont="1" applyBorder="1" applyAlignment="1">
      <alignment horizontal="center" vertical="center" wrapText="1"/>
    </xf>
    <xf numFmtId="49" fontId="6" fillId="0" borderId="3" xfId="0" applyNumberFormat="1" applyFont="1" applyBorder="1" applyAlignment="1">
      <alignment horizontal="center" vertical="center"/>
    </xf>
    <xf numFmtId="49" fontId="6" fillId="0" borderId="4" xfId="0" applyNumberFormat="1" applyFont="1" applyBorder="1" applyAlignment="1">
      <alignment horizontal="center" vertical="center"/>
    </xf>
    <xf numFmtId="176" fontId="6" fillId="0" borderId="3" xfId="1" applyNumberFormat="1" applyFont="1" applyBorder="1" applyAlignment="1">
      <alignment horizontal="center" vertical="center"/>
    </xf>
    <xf numFmtId="176" fontId="6" fillId="0" borderId="4" xfId="1" applyNumberFormat="1" applyFont="1" applyBorder="1" applyAlignment="1">
      <alignment horizontal="center" vertical="center"/>
    </xf>
    <xf numFmtId="0" fontId="10" fillId="0" borderId="1" xfId="0" applyFont="1" applyBorder="1" applyAlignment="1">
      <alignment horizontal="left" vertical="center" wrapText="1"/>
    </xf>
    <xf numFmtId="49" fontId="6" fillId="0" borderId="5" xfId="0" applyNumberFormat="1" applyFont="1" applyBorder="1" applyAlignment="1">
      <alignment horizontal="left" vertical="top" wrapText="1"/>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FC5FF-1A58-4A5D-9139-1862617016EC}">
  <dimension ref="A1:H14"/>
  <sheetViews>
    <sheetView zoomScale="99" zoomScaleNormal="99" workbookViewId="0">
      <selection activeCell="H10" sqref="H10"/>
    </sheetView>
  </sheetViews>
  <sheetFormatPr defaultRowHeight="16.5" x14ac:dyDescent="0.25"/>
  <cols>
    <col min="1" max="1" width="17.75" style="2" customWidth="1"/>
    <col min="2" max="2" width="6.125" style="2" customWidth="1"/>
    <col min="3" max="4" width="17.75" style="2" customWidth="1"/>
    <col min="5" max="5" width="13.375" style="2" customWidth="1"/>
    <col min="6" max="6" width="11" style="2" customWidth="1"/>
    <col min="7" max="7" width="14.625" style="2" customWidth="1"/>
    <col min="8" max="8" width="39.6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6" t="s">
        <v>28</v>
      </c>
      <c r="B1" s="16"/>
      <c r="C1" s="16"/>
      <c r="D1" s="16"/>
      <c r="E1" s="16"/>
      <c r="F1" s="16"/>
      <c r="G1" s="16"/>
      <c r="H1" s="17"/>
    </row>
    <row r="2" spans="1:8" ht="21" customHeight="1" x14ac:dyDescent="0.25">
      <c r="A2" s="15" t="s">
        <v>31</v>
      </c>
      <c r="B2" s="15"/>
      <c r="C2" s="15"/>
      <c r="D2" s="15"/>
      <c r="E2" s="15"/>
      <c r="F2" s="15"/>
      <c r="G2" s="15"/>
      <c r="H2" s="15"/>
    </row>
    <row r="3" spans="1:8" ht="21" customHeight="1" x14ac:dyDescent="0.25">
      <c r="A3" s="15" t="s">
        <v>18</v>
      </c>
      <c r="B3" s="15"/>
      <c r="C3" s="15"/>
      <c r="D3" s="15"/>
      <c r="E3" s="15"/>
      <c r="F3" s="15"/>
      <c r="G3" s="15"/>
      <c r="H3" s="15"/>
    </row>
    <row r="4" spans="1:8" ht="21" customHeight="1" x14ac:dyDescent="0.25">
      <c r="A4" s="15" t="s">
        <v>10</v>
      </c>
      <c r="B4" s="15"/>
      <c r="C4" s="15"/>
      <c r="D4" s="15"/>
      <c r="E4" s="15"/>
      <c r="F4" s="15"/>
      <c r="G4" s="15"/>
      <c r="H4" s="15"/>
    </row>
    <row r="5" spans="1:8" ht="21" customHeight="1" x14ac:dyDescent="0.25">
      <c r="A5" s="15" t="s">
        <v>20</v>
      </c>
      <c r="B5" s="15"/>
      <c r="C5" s="15"/>
      <c r="D5" s="15"/>
      <c r="E5" s="15" t="s">
        <v>19</v>
      </c>
      <c r="F5" s="15"/>
      <c r="G5" s="15"/>
      <c r="H5" s="15"/>
    </row>
    <row r="6" spans="1:8" s="3" customFormat="1" ht="37.5" customHeight="1" x14ac:dyDescent="0.25">
      <c r="A6" s="39" t="s">
        <v>29</v>
      </c>
      <c r="B6" s="28"/>
      <c r="C6" s="28"/>
      <c r="D6" s="28"/>
      <c r="E6" s="28"/>
      <c r="F6" s="28"/>
      <c r="G6" s="28"/>
      <c r="H6" s="29"/>
    </row>
    <row r="7" spans="1:8" s="3" customFormat="1" ht="23.25" customHeight="1" x14ac:dyDescent="0.25">
      <c r="A7" s="30" t="s">
        <v>1</v>
      </c>
      <c r="B7" s="30" t="s">
        <v>0</v>
      </c>
      <c r="C7" s="32" t="s">
        <v>17</v>
      </c>
      <c r="D7" s="35" t="s">
        <v>3</v>
      </c>
      <c r="E7" s="37" t="s">
        <v>4</v>
      </c>
      <c r="F7" s="30" t="s">
        <v>2</v>
      </c>
      <c r="G7" s="34"/>
      <c r="H7" s="34"/>
    </row>
    <row r="8" spans="1:8" s="3" customFormat="1" ht="24" customHeight="1" x14ac:dyDescent="0.25">
      <c r="A8" s="31"/>
      <c r="B8" s="31"/>
      <c r="C8" s="33"/>
      <c r="D8" s="36"/>
      <c r="E8" s="38"/>
      <c r="F8" s="4" t="s">
        <v>16</v>
      </c>
      <c r="G8" s="5" t="s">
        <v>5</v>
      </c>
      <c r="H8" s="1" t="s">
        <v>6</v>
      </c>
    </row>
    <row r="9" spans="1:8" s="3" customFormat="1" ht="84.75" customHeight="1" x14ac:dyDescent="0.25">
      <c r="A9" s="1" t="s">
        <v>24</v>
      </c>
      <c r="B9" s="1" t="s">
        <v>21</v>
      </c>
      <c r="C9" s="1" t="s">
        <v>22</v>
      </c>
      <c r="D9" s="1" t="s">
        <v>23</v>
      </c>
      <c r="E9" s="6">
        <v>7000000</v>
      </c>
      <c r="F9" s="6">
        <v>0</v>
      </c>
      <c r="G9" s="6">
        <f>E9-F9</f>
        <v>7000000</v>
      </c>
      <c r="H9" s="7" t="s">
        <v>68</v>
      </c>
    </row>
    <row r="10" spans="1:8" s="3" customFormat="1" ht="71.25" customHeight="1" x14ac:dyDescent="0.25">
      <c r="A10" s="1" t="s">
        <v>26</v>
      </c>
      <c r="B10" s="1" t="s">
        <v>25</v>
      </c>
      <c r="C10" s="11"/>
      <c r="D10" s="1" t="s">
        <v>30</v>
      </c>
      <c r="E10" s="6">
        <v>630000</v>
      </c>
      <c r="F10" s="6">
        <v>0</v>
      </c>
      <c r="G10" s="6">
        <f>E10-F10</f>
        <v>630000</v>
      </c>
      <c r="H10" s="7" t="s">
        <v>81</v>
      </c>
    </row>
    <row r="11" spans="1:8" s="3" customFormat="1" ht="31.5" customHeight="1" x14ac:dyDescent="0.25">
      <c r="A11" s="25" t="s">
        <v>15</v>
      </c>
      <c r="B11" s="26"/>
      <c r="C11" s="26"/>
      <c r="D11" s="26"/>
      <c r="E11" s="27"/>
      <c r="F11" s="22" t="s">
        <v>27</v>
      </c>
      <c r="G11" s="23"/>
      <c r="H11" s="24"/>
    </row>
    <row r="12" spans="1:8" s="3" customFormat="1" ht="55.5" customHeight="1" x14ac:dyDescent="0.25">
      <c r="A12" s="18" t="s">
        <v>11</v>
      </c>
      <c r="B12" s="19"/>
      <c r="C12" s="19"/>
      <c r="D12" s="19"/>
      <c r="E12" s="19"/>
      <c r="F12" s="19"/>
      <c r="G12" s="19"/>
      <c r="H12" s="20"/>
    </row>
    <row r="13" spans="1:8" s="8" customFormat="1" ht="40.5" hidden="1" customHeight="1" x14ac:dyDescent="0.25">
      <c r="A13" s="2" t="s">
        <v>7</v>
      </c>
      <c r="B13" s="2"/>
      <c r="C13" s="2" t="s">
        <v>8</v>
      </c>
      <c r="D13" s="2"/>
      <c r="E13" s="2" t="s">
        <v>12</v>
      </c>
      <c r="F13" s="10"/>
      <c r="G13" s="10" t="s">
        <v>13</v>
      </c>
      <c r="H13" s="12" t="s">
        <v>14</v>
      </c>
    </row>
    <row r="14" spans="1:8" ht="18" hidden="1" customHeight="1" x14ac:dyDescent="0.25">
      <c r="A14" s="21" t="s">
        <v>9</v>
      </c>
      <c r="B14" s="21"/>
      <c r="C14" s="21"/>
      <c r="D14" s="21"/>
      <c r="E14" s="21"/>
      <c r="F14" s="21"/>
      <c r="G14" s="21"/>
      <c r="H14" s="21"/>
    </row>
  </sheetData>
  <mergeCells count="17">
    <mergeCell ref="A11:E11"/>
    <mergeCell ref="F11:H11"/>
    <mergeCell ref="A12:H12"/>
    <mergeCell ref="A14:H14"/>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3F395-8951-4F7C-AB8F-C851F1EBB1FC}">
  <dimension ref="A1:H14"/>
  <sheetViews>
    <sheetView topLeftCell="D1" zoomScale="99" zoomScaleNormal="99" workbookViewId="0">
      <selection activeCell="H9" sqref="H9"/>
    </sheetView>
  </sheetViews>
  <sheetFormatPr defaultRowHeight="16.5" x14ac:dyDescent="0.25"/>
  <cols>
    <col min="1" max="1" width="9.625" style="2" bestFit="1" customWidth="1"/>
    <col min="2" max="2" width="7" style="2" customWidth="1"/>
    <col min="3" max="3" width="17.75" style="2" customWidth="1"/>
    <col min="4" max="4" width="19" style="2" customWidth="1"/>
    <col min="5" max="5" width="15.125" style="2" bestFit="1" customWidth="1"/>
    <col min="6" max="6" width="11" style="2" customWidth="1"/>
    <col min="7" max="7" width="14.625" style="2" customWidth="1"/>
    <col min="8" max="8" width="39.6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6" t="s">
        <v>28</v>
      </c>
      <c r="B1" s="16"/>
      <c r="C1" s="16"/>
      <c r="D1" s="16"/>
      <c r="E1" s="16"/>
      <c r="F1" s="16"/>
      <c r="G1" s="16"/>
      <c r="H1" s="17"/>
    </row>
    <row r="2" spans="1:8" ht="21" customHeight="1" x14ac:dyDescent="0.25">
      <c r="A2" s="15" t="s">
        <v>35</v>
      </c>
      <c r="B2" s="15"/>
      <c r="C2" s="15"/>
      <c r="D2" s="15"/>
      <c r="E2" s="15"/>
      <c r="F2" s="15"/>
      <c r="G2" s="15"/>
      <c r="H2" s="15"/>
    </row>
    <row r="3" spans="1:8" ht="21" customHeight="1" x14ac:dyDescent="0.25">
      <c r="A3" s="15" t="s">
        <v>18</v>
      </c>
      <c r="B3" s="15"/>
      <c r="C3" s="15"/>
      <c r="D3" s="15"/>
      <c r="E3" s="15"/>
      <c r="F3" s="15"/>
      <c r="G3" s="15"/>
      <c r="H3" s="15"/>
    </row>
    <row r="4" spans="1:8" ht="21" customHeight="1" x14ac:dyDescent="0.25">
      <c r="A4" s="15" t="s">
        <v>10</v>
      </c>
      <c r="B4" s="15"/>
      <c r="C4" s="15"/>
      <c r="D4" s="15"/>
      <c r="E4" s="15"/>
      <c r="F4" s="15"/>
      <c r="G4" s="15"/>
      <c r="H4" s="15"/>
    </row>
    <row r="5" spans="1:8" ht="21" customHeight="1" x14ac:dyDescent="0.25">
      <c r="A5" s="15" t="s">
        <v>32</v>
      </c>
      <c r="B5" s="15"/>
      <c r="C5" s="15"/>
      <c r="D5" s="15"/>
      <c r="E5" s="15" t="s">
        <v>19</v>
      </c>
      <c r="F5" s="15"/>
      <c r="G5" s="15"/>
      <c r="H5" s="15"/>
    </row>
    <row r="6" spans="1:8" s="3" customFormat="1" ht="37.5" customHeight="1" x14ac:dyDescent="0.25">
      <c r="A6" s="39" t="s">
        <v>33</v>
      </c>
      <c r="B6" s="28"/>
      <c r="C6" s="28"/>
      <c r="D6" s="28"/>
      <c r="E6" s="28"/>
      <c r="F6" s="28"/>
      <c r="G6" s="28"/>
      <c r="H6" s="29"/>
    </row>
    <row r="7" spans="1:8" s="3" customFormat="1" ht="23.25" customHeight="1" x14ac:dyDescent="0.25">
      <c r="A7" s="30" t="s">
        <v>1</v>
      </c>
      <c r="B7" s="30" t="s">
        <v>0</v>
      </c>
      <c r="C7" s="32" t="s">
        <v>17</v>
      </c>
      <c r="D7" s="35" t="s">
        <v>3</v>
      </c>
      <c r="E7" s="37" t="s">
        <v>4</v>
      </c>
      <c r="F7" s="30" t="s">
        <v>2</v>
      </c>
      <c r="G7" s="34"/>
      <c r="H7" s="34"/>
    </row>
    <row r="8" spans="1:8" s="3" customFormat="1" ht="24" customHeight="1" x14ac:dyDescent="0.25">
      <c r="A8" s="31"/>
      <c r="B8" s="31"/>
      <c r="C8" s="33"/>
      <c r="D8" s="36"/>
      <c r="E8" s="38"/>
      <c r="F8" s="4" t="s">
        <v>16</v>
      </c>
      <c r="G8" s="5" t="s">
        <v>5</v>
      </c>
      <c r="H8" s="1" t="s">
        <v>6</v>
      </c>
    </row>
    <row r="9" spans="1:8" s="3" customFormat="1" ht="49.5" x14ac:dyDescent="0.25">
      <c r="A9" s="1" t="s">
        <v>37</v>
      </c>
      <c r="B9" s="1" t="s">
        <v>38</v>
      </c>
      <c r="C9" s="11"/>
      <c r="D9" s="1" t="s">
        <v>40</v>
      </c>
      <c r="E9" s="6">
        <v>527000</v>
      </c>
      <c r="F9" s="6">
        <v>0</v>
      </c>
      <c r="G9" s="6">
        <f>E9-F9</f>
        <v>527000</v>
      </c>
      <c r="H9" s="13" t="s">
        <v>41</v>
      </c>
    </row>
    <row r="10" spans="1:8" s="3" customFormat="1" ht="71.25" customHeight="1" x14ac:dyDescent="0.25">
      <c r="A10" s="1" t="s">
        <v>34</v>
      </c>
      <c r="B10" s="1" t="s">
        <v>39</v>
      </c>
      <c r="C10" s="1" t="s">
        <v>22</v>
      </c>
      <c r="D10" s="1" t="s">
        <v>23</v>
      </c>
      <c r="E10" s="6">
        <v>265973000</v>
      </c>
      <c r="F10" s="6">
        <v>0</v>
      </c>
      <c r="G10" s="6">
        <f>E10-F10</f>
        <v>265973000</v>
      </c>
      <c r="H10" s="7" t="s">
        <v>42</v>
      </c>
    </row>
    <row r="11" spans="1:8" s="3" customFormat="1" ht="31.5" customHeight="1" x14ac:dyDescent="0.25">
      <c r="A11" s="25" t="s">
        <v>15</v>
      </c>
      <c r="B11" s="26"/>
      <c r="C11" s="26"/>
      <c r="D11" s="26"/>
      <c r="E11" s="27"/>
      <c r="F11" s="22" t="s">
        <v>27</v>
      </c>
      <c r="G11" s="23"/>
      <c r="H11" s="24"/>
    </row>
    <row r="12" spans="1:8" s="3" customFormat="1" ht="55.5" customHeight="1" x14ac:dyDescent="0.25">
      <c r="A12" s="18" t="s">
        <v>11</v>
      </c>
      <c r="B12" s="19"/>
      <c r="C12" s="19"/>
      <c r="D12" s="19"/>
      <c r="E12" s="19"/>
      <c r="F12" s="19"/>
      <c r="G12" s="19"/>
      <c r="H12" s="20"/>
    </row>
    <row r="13" spans="1:8" s="8" customFormat="1" ht="40.5" customHeight="1" x14ac:dyDescent="0.25">
      <c r="A13" s="2" t="s">
        <v>7</v>
      </c>
      <c r="B13" s="2"/>
      <c r="C13" s="2" t="s">
        <v>36</v>
      </c>
      <c r="D13" s="2"/>
      <c r="E13" s="2" t="s">
        <v>12</v>
      </c>
      <c r="F13" s="10"/>
      <c r="G13" s="10" t="s">
        <v>13</v>
      </c>
      <c r="H13" s="12" t="s">
        <v>14</v>
      </c>
    </row>
    <row r="14" spans="1:8" ht="18" customHeight="1" x14ac:dyDescent="0.25">
      <c r="A14" s="21" t="s">
        <v>9</v>
      </c>
      <c r="B14" s="21"/>
      <c r="C14" s="21"/>
      <c r="D14" s="21"/>
      <c r="E14" s="21"/>
      <c r="F14" s="21"/>
      <c r="G14" s="21"/>
      <c r="H14" s="21"/>
    </row>
  </sheetData>
  <mergeCells count="17">
    <mergeCell ref="A1:H1"/>
    <mergeCell ref="A2:H2"/>
    <mergeCell ref="A3:H3"/>
    <mergeCell ref="A4:H4"/>
    <mergeCell ref="A5:D5"/>
    <mergeCell ref="E5:H5"/>
    <mergeCell ref="A11:E11"/>
    <mergeCell ref="F11:H11"/>
    <mergeCell ref="A12:H12"/>
    <mergeCell ref="A14:H14"/>
    <mergeCell ref="A6:H6"/>
    <mergeCell ref="A7:A8"/>
    <mergeCell ref="B7:B8"/>
    <mergeCell ref="C7:C8"/>
    <mergeCell ref="D7:D8"/>
    <mergeCell ref="E7:E8"/>
    <mergeCell ref="F7:H7"/>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27433-6DDF-4E5A-88E2-F56CF4D5DC1F}">
  <dimension ref="A1:H14"/>
  <sheetViews>
    <sheetView zoomScale="99" zoomScaleNormal="99" workbookViewId="0">
      <selection activeCell="A6" sqref="A6:H6"/>
    </sheetView>
  </sheetViews>
  <sheetFormatPr defaultRowHeight="16.5" x14ac:dyDescent="0.25"/>
  <cols>
    <col min="1" max="1" width="9.625" style="2" bestFit="1" customWidth="1"/>
    <col min="2" max="2" width="7" style="2" customWidth="1"/>
    <col min="3" max="3" width="17.75" style="2" customWidth="1"/>
    <col min="4" max="4" width="19" style="2" customWidth="1"/>
    <col min="5" max="5" width="15.125" style="2" bestFit="1" customWidth="1"/>
    <col min="6" max="6" width="11" style="2" customWidth="1"/>
    <col min="7" max="7" width="14.625" style="2" customWidth="1"/>
    <col min="8" max="8" width="39.6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6" t="s">
        <v>28</v>
      </c>
      <c r="B1" s="16"/>
      <c r="C1" s="16"/>
      <c r="D1" s="16"/>
      <c r="E1" s="16"/>
      <c r="F1" s="16"/>
      <c r="G1" s="16"/>
      <c r="H1" s="17"/>
    </row>
    <row r="2" spans="1:8" ht="21" customHeight="1" x14ac:dyDescent="0.25">
      <c r="A2" s="15" t="s">
        <v>43</v>
      </c>
      <c r="B2" s="15"/>
      <c r="C2" s="15"/>
      <c r="D2" s="15"/>
      <c r="E2" s="15"/>
      <c r="F2" s="15"/>
      <c r="G2" s="15"/>
      <c r="H2" s="15"/>
    </row>
    <row r="3" spans="1:8" ht="21" customHeight="1" x14ac:dyDescent="0.25">
      <c r="A3" s="15" t="s">
        <v>18</v>
      </c>
      <c r="B3" s="15"/>
      <c r="C3" s="15"/>
      <c r="D3" s="15"/>
      <c r="E3" s="15"/>
      <c r="F3" s="15"/>
      <c r="G3" s="15"/>
      <c r="H3" s="15"/>
    </row>
    <row r="4" spans="1:8" ht="21" customHeight="1" x14ac:dyDescent="0.25">
      <c r="A4" s="15" t="s">
        <v>10</v>
      </c>
      <c r="B4" s="15"/>
      <c r="C4" s="15"/>
      <c r="D4" s="15"/>
      <c r="E4" s="15"/>
      <c r="F4" s="15"/>
      <c r="G4" s="15"/>
      <c r="H4" s="15"/>
    </row>
    <row r="5" spans="1:8" ht="21" customHeight="1" x14ac:dyDescent="0.25">
      <c r="A5" s="15" t="s">
        <v>44</v>
      </c>
      <c r="B5" s="15"/>
      <c r="C5" s="15"/>
      <c r="D5" s="15"/>
      <c r="E5" s="15" t="s">
        <v>19</v>
      </c>
      <c r="F5" s="15"/>
      <c r="G5" s="15"/>
      <c r="H5" s="15"/>
    </row>
    <row r="6" spans="1:8" s="3" customFormat="1" ht="37.5" customHeight="1" x14ac:dyDescent="0.25">
      <c r="A6" s="39" t="s">
        <v>46</v>
      </c>
      <c r="B6" s="28"/>
      <c r="C6" s="28"/>
      <c r="D6" s="28"/>
      <c r="E6" s="28"/>
      <c r="F6" s="28"/>
      <c r="G6" s="28"/>
      <c r="H6" s="29"/>
    </row>
    <row r="7" spans="1:8" s="3" customFormat="1" ht="23.25" customHeight="1" x14ac:dyDescent="0.25">
      <c r="A7" s="30" t="s">
        <v>1</v>
      </c>
      <c r="B7" s="30" t="s">
        <v>0</v>
      </c>
      <c r="C7" s="32" t="s">
        <v>17</v>
      </c>
      <c r="D7" s="35" t="s">
        <v>3</v>
      </c>
      <c r="E7" s="37" t="s">
        <v>4</v>
      </c>
      <c r="F7" s="30" t="s">
        <v>2</v>
      </c>
      <c r="G7" s="34"/>
      <c r="H7" s="34"/>
    </row>
    <row r="8" spans="1:8" s="3" customFormat="1" ht="24" customHeight="1" x14ac:dyDescent="0.25">
      <c r="A8" s="31"/>
      <c r="B8" s="31"/>
      <c r="C8" s="33"/>
      <c r="D8" s="36"/>
      <c r="E8" s="38"/>
      <c r="F8" s="4" t="s">
        <v>16</v>
      </c>
      <c r="G8" s="5" t="s">
        <v>5</v>
      </c>
      <c r="H8" s="1" t="s">
        <v>6</v>
      </c>
    </row>
    <row r="9" spans="1:8" s="3" customFormat="1" ht="43.5" customHeight="1" x14ac:dyDescent="0.25">
      <c r="A9" s="1"/>
      <c r="B9" s="1"/>
      <c r="C9" s="1"/>
      <c r="D9" s="1"/>
      <c r="E9" s="6"/>
      <c r="F9" s="6"/>
      <c r="G9" s="6"/>
      <c r="H9" s="13"/>
    </row>
    <row r="10" spans="1:8" s="3" customFormat="1" ht="56.25" customHeight="1" x14ac:dyDescent="0.25">
      <c r="A10" s="1"/>
      <c r="B10" s="1"/>
      <c r="C10" s="1"/>
      <c r="D10" s="1"/>
      <c r="E10" s="6"/>
      <c r="F10" s="6"/>
      <c r="G10" s="6"/>
      <c r="H10" s="7"/>
    </row>
    <row r="11" spans="1:8" s="3" customFormat="1" ht="31.5" customHeight="1" x14ac:dyDescent="0.25">
      <c r="A11" s="25" t="s">
        <v>15</v>
      </c>
      <c r="B11" s="26"/>
      <c r="C11" s="26"/>
      <c r="D11" s="26"/>
      <c r="E11" s="27"/>
      <c r="F11" s="22" t="s">
        <v>27</v>
      </c>
      <c r="G11" s="23"/>
      <c r="H11" s="24"/>
    </row>
    <row r="12" spans="1:8" s="3" customFormat="1" ht="55.5" customHeight="1" x14ac:dyDescent="0.25">
      <c r="A12" s="40" t="s">
        <v>45</v>
      </c>
      <c r="B12" s="19"/>
      <c r="C12" s="19"/>
      <c r="D12" s="19"/>
      <c r="E12" s="19"/>
      <c r="F12" s="19"/>
      <c r="G12" s="19"/>
      <c r="H12" s="20"/>
    </row>
    <row r="13" spans="1:8" s="8" customFormat="1" ht="40.5" customHeight="1" x14ac:dyDescent="0.25">
      <c r="A13" s="2" t="s">
        <v>7</v>
      </c>
      <c r="B13" s="2"/>
      <c r="C13" s="2" t="s">
        <v>36</v>
      </c>
      <c r="D13" s="2"/>
      <c r="E13" s="2" t="s">
        <v>12</v>
      </c>
      <c r="F13" s="10"/>
      <c r="G13" s="10" t="s">
        <v>13</v>
      </c>
      <c r="H13" s="12" t="s">
        <v>14</v>
      </c>
    </row>
    <row r="14" spans="1:8" ht="18" customHeight="1" x14ac:dyDescent="0.25">
      <c r="A14" s="21" t="s">
        <v>9</v>
      </c>
      <c r="B14" s="21"/>
      <c r="C14" s="21"/>
      <c r="D14" s="21"/>
      <c r="E14" s="21"/>
      <c r="F14" s="21"/>
      <c r="G14" s="21"/>
      <c r="H14" s="21"/>
    </row>
  </sheetData>
  <mergeCells count="17">
    <mergeCell ref="A11:E11"/>
    <mergeCell ref="F11:H11"/>
    <mergeCell ref="A12:H12"/>
    <mergeCell ref="A14:H14"/>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2E26-9AAA-4AD2-A169-549AE0957560}">
  <dimension ref="A1:H15"/>
  <sheetViews>
    <sheetView topLeftCell="A6" zoomScale="99" zoomScaleNormal="99" workbookViewId="0">
      <selection activeCell="H22" sqref="H22"/>
    </sheetView>
  </sheetViews>
  <sheetFormatPr defaultRowHeight="16.5" x14ac:dyDescent="0.25"/>
  <cols>
    <col min="1" max="1" width="9.625" style="2" bestFit="1" customWidth="1"/>
    <col min="2" max="2" width="7" style="2" customWidth="1"/>
    <col min="3" max="3" width="12.125" style="2" customWidth="1"/>
    <col min="4" max="4" width="10" style="2" customWidth="1"/>
    <col min="5" max="5" width="18.5" style="2" customWidth="1"/>
    <col min="6" max="6" width="8.75" style="2" customWidth="1"/>
    <col min="7" max="7" width="17.875" style="2" customWidth="1"/>
    <col min="8" max="8" width="54.7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0" customHeight="1" x14ac:dyDescent="0.25">
      <c r="A1" s="16" t="s">
        <v>28</v>
      </c>
      <c r="B1" s="16"/>
      <c r="C1" s="16"/>
      <c r="D1" s="16"/>
      <c r="E1" s="16"/>
      <c r="F1" s="16"/>
      <c r="G1" s="16"/>
      <c r="H1" s="17"/>
    </row>
    <row r="2" spans="1:8" ht="21" customHeight="1" x14ac:dyDescent="0.25">
      <c r="A2" s="15" t="s">
        <v>47</v>
      </c>
      <c r="B2" s="15"/>
      <c r="C2" s="15"/>
      <c r="D2" s="15"/>
      <c r="E2" s="15"/>
      <c r="F2" s="15"/>
      <c r="G2" s="15"/>
      <c r="H2" s="15"/>
    </row>
    <row r="3" spans="1:8" ht="21" customHeight="1" x14ac:dyDescent="0.25">
      <c r="A3" s="15" t="s">
        <v>18</v>
      </c>
      <c r="B3" s="15"/>
      <c r="C3" s="15"/>
      <c r="D3" s="15"/>
      <c r="E3" s="15"/>
      <c r="F3" s="15"/>
      <c r="G3" s="15"/>
      <c r="H3" s="15"/>
    </row>
    <row r="4" spans="1:8" ht="21" customHeight="1" x14ac:dyDescent="0.25">
      <c r="A4" s="15" t="s">
        <v>10</v>
      </c>
      <c r="B4" s="15"/>
      <c r="C4" s="15"/>
      <c r="D4" s="15"/>
      <c r="E4" s="15"/>
      <c r="F4" s="15"/>
      <c r="G4" s="15"/>
      <c r="H4" s="15"/>
    </row>
    <row r="5" spans="1:8" ht="21" customHeight="1" x14ac:dyDescent="0.25">
      <c r="A5" s="15" t="s">
        <v>51</v>
      </c>
      <c r="B5" s="15"/>
      <c r="C5" s="15"/>
      <c r="D5" s="15"/>
      <c r="E5" s="15" t="s">
        <v>19</v>
      </c>
      <c r="F5" s="15"/>
      <c r="G5" s="15"/>
      <c r="H5" s="15"/>
    </row>
    <row r="6" spans="1:8" s="3" customFormat="1" ht="37.5" customHeight="1" x14ac:dyDescent="0.25">
      <c r="A6" s="39" t="s">
        <v>52</v>
      </c>
      <c r="B6" s="28"/>
      <c r="C6" s="28"/>
      <c r="D6" s="28"/>
      <c r="E6" s="28"/>
      <c r="F6" s="28"/>
      <c r="G6" s="28"/>
      <c r="H6" s="29"/>
    </row>
    <row r="7" spans="1:8" s="3" customFormat="1" ht="23.25" customHeight="1" x14ac:dyDescent="0.25">
      <c r="A7" s="30" t="s">
        <v>1</v>
      </c>
      <c r="B7" s="30" t="s">
        <v>0</v>
      </c>
      <c r="C7" s="32" t="s">
        <v>17</v>
      </c>
      <c r="D7" s="35" t="s">
        <v>3</v>
      </c>
      <c r="E7" s="37" t="s">
        <v>4</v>
      </c>
      <c r="F7" s="30" t="s">
        <v>2</v>
      </c>
      <c r="G7" s="34"/>
      <c r="H7" s="34"/>
    </row>
    <row r="8" spans="1:8" s="3" customFormat="1" ht="24" customHeight="1" x14ac:dyDescent="0.25">
      <c r="A8" s="31"/>
      <c r="B8" s="31"/>
      <c r="C8" s="33"/>
      <c r="D8" s="36"/>
      <c r="E8" s="38"/>
      <c r="F8" s="4" t="s">
        <v>16</v>
      </c>
      <c r="G8" s="5" t="s">
        <v>5</v>
      </c>
      <c r="H8" s="1" t="s">
        <v>6</v>
      </c>
    </row>
    <row r="9" spans="1:8" s="3" customFormat="1" ht="66" x14ac:dyDescent="0.25">
      <c r="A9" s="1" t="s">
        <v>67</v>
      </c>
      <c r="B9" s="1" t="s">
        <v>48</v>
      </c>
      <c r="C9" s="1" t="s">
        <v>49</v>
      </c>
      <c r="D9" s="1" t="s">
        <v>50</v>
      </c>
      <c r="E9" s="6">
        <v>234000</v>
      </c>
      <c r="F9" s="6">
        <v>0</v>
      </c>
      <c r="G9" s="6">
        <v>234000</v>
      </c>
      <c r="H9" s="13" t="s">
        <v>57</v>
      </c>
    </row>
    <row r="10" spans="1:8" s="3" customFormat="1" ht="214.5" customHeight="1" x14ac:dyDescent="0.25">
      <c r="A10" s="1" t="s">
        <v>53</v>
      </c>
      <c r="B10" s="1" t="s">
        <v>54</v>
      </c>
      <c r="C10" s="1" t="s">
        <v>55</v>
      </c>
      <c r="D10" s="1" t="s">
        <v>56</v>
      </c>
      <c r="E10" s="6">
        <v>37852969000</v>
      </c>
      <c r="F10" s="6">
        <v>0</v>
      </c>
      <c r="G10" s="6">
        <f>E10-F10</f>
        <v>37852969000</v>
      </c>
      <c r="H10" s="14" t="s">
        <v>66</v>
      </c>
    </row>
    <row r="11" spans="1:8" s="3" customFormat="1" ht="21.75" customHeight="1" x14ac:dyDescent="0.25">
      <c r="A11" s="25" t="s">
        <v>15</v>
      </c>
      <c r="B11" s="26"/>
      <c r="C11" s="26"/>
      <c r="D11" s="26"/>
      <c r="E11" s="27"/>
      <c r="F11" s="22" t="s">
        <v>27</v>
      </c>
      <c r="G11" s="23"/>
      <c r="H11" s="24"/>
    </row>
    <row r="12" spans="1:8" s="3" customFormat="1" ht="76.5" customHeight="1" x14ac:dyDescent="0.25">
      <c r="A12" s="40" t="s">
        <v>82</v>
      </c>
      <c r="B12" s="19"/>
      <c r="C12" s="19"/>
      <c r="D12" s="19"/>
      <c r="E12" s="19"/>
      <c r="F12" s="19"/>
      <c r="G12" s="19"/>
      <c r="H12" s="20"/>
    </row>
    <row r="13" spans="1:8" s="8" customFormat="1" ht="40.5" hidden="1" customHeight="1" x14ac:dyDescent="0.25">
      <c r="A13" s="2" t="s">
        <v>7</v>
      </c>
      <c r="B13" s="2"/>
      <c r="C13" s="2" t="s">
        <v>36</v>
      </c>
      <c r="D13" s="2"/>
      <c r="E13" s="10" t="s">
        <v>12</v>
      </c>
      <c r="F13" s="10"/>
      <c r="G13" s="10" t="s">
        <v>13</v>
      </c>
      <c r="H13" s="12" t="s">
        <v>14</v>
      </c>
    </row>
    <row r="14" spans="1:8" ht="18" hidden="1" customHeight="1" x14ac:dyDescent="0.25">
      <c r="A14" s="21" t="s">
        <v>9</v>
      </c>
      <c r="B14" s="21"/>
      <c r="C14" s="21"/>
      <c r="D14" s="21"/>
      <c r="E14" s="21"/>
      <c r="F14" s="21"/>
      <c r="G14" s="21"/>
      <c r="H14" s="21"/>
    </row>
    <row r="15" spans="1:8" hidden="1" x14ac:dyDescent="0.25"/>
  </sheetData>
  <mergeCells count="17">
    <mergeCell ref="A11:E11"/>
    <mergeCell ref="F11:H11"/>
    <mergeCell ref="A12:H12"/>
    <mergeCell ref="A14:H14"/>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19685039370078741" bottom="0.19685039370078741" header="0.31496062992125984"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BCAE6-12D7-4218-B1CC-0027D7038756}">
  <dimension ref="A1:H14"/>
  <sheetViews>
    <sheetView zoomScale="99" zoomScaleNormal="99" workbookViewId="0">
      <selection activeCell="A2" sqref="A2:H2"/>
    </sheetView>
  </sheetViews>
  <sheetFormatPr defaultRowHeight="16.5" x14ac:dyDescent="0.25"/>
  <cols>
    <col min="1" max="1" width="9.625" style="2" bestFit="1" customWidth="1"/>
    <col min="2" max="2" width="7" style="2" customWidth="1"/>
    <col min="3" max="3" width="17.75" style="2" customWidth="1"/>
    <col min="4" max="4" width="19" style="2" customWidth="1"/>
    <col min="5" max="5" width="15.125" style="2" bestFit="1" customWidth="1"/>
    <col min="6" max="6" width="11" style="2" customWidth="1"/>
    <col min="7" max="7" width="14.625" style="2" customWidth="1"/>
    <col min="8" max="8" width="39.6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6" t="s">
        <v>28</v>
      </c>
      <c r="B1" s="16"/>
      <c r="C1" s="16"/>
      <c r="D1" s="16"/>
      <c r="E1" s="16"/>
      <c r="F1" s="16"/>
      <c r="G1" s="16"/>
      <c r="H1" s="17"/>
    </row>
    <row r="2" spans="1:8" ht="21" customHeight="1" x14ac:dyDescent="0.25">
      <c r="A2" s="15" t="s">
        <v>58</v>
      </c>
      <c r="B2" s="15"/>
      <c r="C2" s="15"/>
      <c r="D2" s="15"/>
      <c r="E2" s="15"/>
      <c r="F2" s="15"/>
      <c r="G2" s="15"/>
      <c r="H2" s="15"/>
    </row>
    <row r="3" spans="1:8" ht="21" customHeight="1" x14ac:dyDescent="0.25">
      <c r="A3" s="15" t="s">
        <v>18</v>
      </c>
      <c r="B3" s="15"/>
      <c r="C3" s="15"/>
      <c r="D3" s="15"/>
      <c r="E3" s="15"/>
      <c r="F3" s="15"/>
      <c r="G3" s="15"/>
      <c r="H3" s="15"/>
    </row>
    <row r="4" spans="1:8" ht="21" customHeight="1" x14ac:dyDescent="0.25">
      <c r="A4" s="15" t="s">
        <v>10</v>
      </c>
      <c r="B4" s="15"/>
      <c r="C4" s="15"/>
      <c r="D4" s="15"/>
      <c r="E4" s="15"/>
      <c r="F4" s="15"/>
      <c r="G4" s="15"/>
      <c r="H4" s="15"/>
    </row>
    <row r="5" spans="1:8" ht="21" customHeight="1" x14ac:dyDescent="0.25">
      <c r="A5" s="15" t="s">
        <v>59</v>
      </c>
      <c r="B5" s="15"/>
      <c r="C5" s="15"/>
      <c r="D5" s="15"/>
      <c r="E5" s="15" t="s">
        <v>19</v>
      </c>
      <c r="F5" s="15"/>
      <c r="G5" s="15"/>
      <c r="H5" s="15"/>
    </row>
    <row r="6" spans="1:8" s="3" customFormat="1" ht="37.5" customHeight="1" x14ac:dyDescent="0.25">
      <c r="A6" s="39" t="s">
        <v>60</v>
      </c>
      <c r="B6" s="28"/>
      <c r="C6" s="28"/>
      <c r="D6" s="28"/>
      <c r="E6" s="28"/>
      <c r="F6" s="28"/>
      <c r="G6" s="28"/>
      <c r="H6" s="29"/>
    </row>
    <row r="7" spans="1:8" s="3" customFormat="1" ht="23.25" customHeight="1" x14ac:dyDescent="0.25">
      <c r="A7" s="30" t="s">
        <v>1</v>
      </c>
      <c r="B7" s="30" t="s">
        <v>0</v>
      </c>
      <c r="C7" s="32"/>
      <c r="D7" s="35" t="s">
        <v>3</v>
      </c>
      <c r="E7" s="37" t="s">
        <v>4</v>
      </c>
      <c r="F7" s="30" t="s">
        <v>2</v>
      </c>
      <c r="G7" s="34"/>
      <c r="H7" s="34"/>
    </row>
    <row r="8" spans="1:8" s="3" customFormat="1" ht="24" customHeight="1" x14ac:dyDescent="0.25">
      <c r="A8" s="31"/>
      <c r="B8" s="31"/>
      <c r="C8" s="33"/>
      <c r="D8" s="36"/>
      <c r="E8" s="38"/>
      <c r="F8" s="4" t="s">
        <v>16</v>
      </c>
      <c r="G8" s="5" t="s">
        <v>5</v>
      </c>
      <c r="H8" s="1" t="s">
        <v>6</v>
      </c>
    </row>
    <row r="9" spans="1:8" s="3" customFormat="1" ht="114" customHeight="1" x14ac:dyDescent="0.25">
      <c r="A9" s="1" t="s">
        <v>64</v>
      </c>
      <c r="B9" s="1" t="s">
        <v>61</v>
      </c>
      <c r="C9" s="1" t="s">
        <v>62</v>
      </c>
      <c r="D9" s="1" t="s">
        <v>63</v>
      </c>
      <c r="E9" s="6">
        <v>15430000</v>
      </c>
      <c r="F9" s="6">
        <v>0</v>
      </c>
      <c r="G9" s="6">
        <f>E9-F9</f>
        <v>15430000</v>
      </c>
      <c r="H9" s="13" t="s">
        <v>65</v>
      </c>
    </row>
    <row r="10" spans="1:8" s="3" customFormat="1" ht="71.25" customHeight="1" x14ac:dyDescent="0.25">
      <c r="A10" s="1"/>
      <c r="B10" s="1"/>
      <c r="C10" s="1"/>
      <c r="D10" s="1"/>
      <c r="E10" s="6"/>
      <c r="F10" s="6"/>
      <c r="G10" s="6"/>
      <c r="H10" s="7"/>
    </row>
    <row r="11" spans="1:8" s="3" customFormat="1" ht="31.5" customHeight="1" x14ac:dyDescent="0.25">
      <c r="A11" s="25" t="s">
        <v>15</v>
      </c>
      <c r="B11" s="26"/>
      <c r="C11" s="26"/>
      <c r="D11" s="26"/>
      <c r="E11" s="27"/>
      <c r="F11" s="22" t="s">
        <v>27</v>
      </c>
      <c r="G11" s="23"/>
      <c r="H11" s="24"/>
    </row>
    <row r="12" spans="1:8" s="3" customFormat="1" ht="55.5" customHeight="1" x14ac:dyDescent="0.25">
      <c r="A12" s="18" t="s">
        <v>11</v>
      </c>
      <c r="B12" s="19"/>
      <c r="C12" s="19"/>
      <c r="D12" s="19"/>
      <c r="E12" s="19"/>
      <c r="F12" s="19"/>
      <c r="G12" s="19"/>
      <c r="H12" s="20"/>
    </row>
    <row r="13" spans="1:8" s="8" customFormat="1" ht="40.5" hidden="1" customHeight="1" x14ac:dyDescent="0.25">
      <c r="A13" s="2" t="s">
        <v>7</v>
      </c>
      <c r="B13" s="2"/>
      <c r="C13" s="2" t="s">
        <v>36</v>
      </c>
      <c r="D13" s="2"/>
      <c r="E13" s="2" t="s">
        <v>12</v>
      </c>
      <c r="F13" s="10"/>
      <c r="G13" s="10" t="s">
        <v>13</v>
      </c>
      <c r="H13" s="12" t="s">
        <v>14</v>
      </c>
    </row>
    <row r="14" spans="1:8" ht="18" hidden="1" customHeight="1" x14ac:dyDescent="0.25">
      <c r="A14" s="21" t="s">
        <v>9</v>
      </c>
      <c r="B14" s="21"/>
      <c r="C14" s="21"/>
      <c r="D14" s="21"/>
      <c r="E14" s="21"/>
      <c r="F14" s="21"/>
      <c r="G14" s="21"/>
      <c r="H14" s="21"/>
    </row>
  </sheetData>
  <mergeCells count="17">
    <mergeCell ref="A11:E11"/>
    <mergeCell ref="F11:H11"/>
    <mergeCell ref="A12:H12"/>
    <mergeCell ref="A14:H14"/>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C284B-0622-42D7-BEAC-F7C2A78059BF}">
  <dimension ref="A1:H16"/>
  <sheetViews>
    <sheetView tabSelected="1" topLeftCell="A2" zoomScale="99" zoomScaleNormal="99" workbookViewId="0">
      <selection activeCell="D10" sqref="D10"/>
    </sheetView>
  </sheetViews>
  <sheetFormatPr defaultRowHeight="16.5" x14ac:dyDescent="0.25"/>
  <cols>
    <col min="1" max="1" width="9.625" style="2" bestFit="1" customWidth="1"/>
    <col min="2" max="2" width="7" style="2" customWidth="1"/>
    <col min="3" max="3" width="12.125" style="2" customWidth="1"/>
    <col min="4" max="4" width="13.875" style="2" customWidth="1"/>
    <col min="5" max="5" width="14" style="2" customWidth="1"/>
    <col min="6" max="6" width="8.75" style="2" customWidth="1"/>
    <col min="7" max="7" width="14.875" style="2" customWidth="1"/>
    <col min="8" max="8" width="57.7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0" customHeight="1" x14ac:dyDescent="0.25">
      <c r="A1" s="16" t="s">
        <v>28</v>
      </c>
      <c r="B1" s="16"/>
      <c r="C1" s="16"/>
      <c r="D1" s="16"/>
      <c r="E1" s="16"/>
      <c r="F1" s="16"/>
      <c r="G1" s="16"/>
      <c r="H1" s="17"/>
    </row>
    <row r="2" spans="1:8" ht="21" customHeight="1" x14ac:dyDescent="0.25">
      <c r="A2" s="15" t="s">
        <v>69</v>
      </c>
      <c r="B2" s="15"/>
      <c r="C2" s="15"/>
      <c r="D2" s="15"/>
      <c r="E2" s="15"/>
      <c r="F2" s="15"/>
      <c r="G2" s="15"/>
      <c r="H2" s="15"/>
    </row>
    <row r="3" spans="1:8" ht="21" customHeight="1" x14ac:dyDescent="0.25">
      <c r="A3" s="15" t="s">
        <v>18</v>
      </c>
      <c r="B3" s="15"/>
      <c r="C3" s="15"/>
      <c r="D3" s="15"/>
      <c r="E3" s="15"/>
      <c r="F3" s="15"/>
      <c r="G3" s="15"/>
      <c r="H3" s="15"/>
    </row>
    <row r="4" spans="1:8" ht="21" customHeight="1" x14ac:dyDescent="0.25">
      <c r="A4" s="15" t="s">
        <v>10</v>
      </c>
      <c r="B4" s="15"/>
      <c r="C4" s="15"/>
      <c r="D4" s="15"/>
      <c r="E4" s="15"/>
      <c r="F4" s="15"/>
      <c r="G4" s="15"/>
      <c r="H4" s="15"/>
    </row>
    <row r="5" spans="1:8" ht="21" customHeight="1" x14ac:dyDescent="0.25">
      <c r="A5" s="15" t="s">
        <v>70</v>
      </c>
      <c r="B5" s="15"/>
      <c r="C5" s="15"/>
      <c r="D5" s="15"/>
      <c r="E5" s="15" t="s">
        <v>19</v>
      </c>
      <c r="F5" s="15"/>
      <c r="G5" s="15"/>
      <c r="H5" s="15"/>
    </row>
    <row r="6" spans="1:8" s="3" customFormat="1" ht="28.5" customHeight="1" x14ac:dyDescent="0.25">
      <c r="A6" s="39" t="s">
        <v>71</v>
      </c>
      <c r="B6" s="28"/>
      <c r="C6" s="28"/>
      <c r="D6" s="28"/>
      <c r="E6" s="28"/>
      <c r="F6" s="28"/>
      <c r="G6" s="28"/>
      <c r="H6" s="29"/>
    </row>
    <row r="7" spans="1:8" s="3" customFormat="1" ht="23.25" customHeight="1" x14ac:dyDescent="0.25">
      <c r="A7" s="30" t="s">
        <v>1</v>
      </c>
      <c r="B7" s="30" t="s">
        <v>0</v>
      </c>
      <c r="C7" s="32" t="s">
        <v>17</v>
      </c>
      <c r="D7" s="35" t="s">
        <v>3</v>
      </c>
      <c r="E7" s="37" t="s">
        <v>4</v>
      </c>
      <c r="F7" s="30" t="s">
        <v>2</v>
      </c>
      <c r="G7" s="34"/>
      <c r="H7" s="34"/>
    </row>
    <row r="8" spans="1:8" s="3" customFormat="1" ht="24" customHeight="1" x14ac:dyDescent="0.25">
      <c r="A8" s="31"/>
      <c r="B8" s="31"/>
      <c r="C8" s="33"/>
      <c r="D8" s="36"/>
      <c r="E8" s="38"/>
      <c r="F8" s="4" t="s">
        <v>16</v>
      </c>
      <c r="G8" s="5" t="s">
        <v>5</v>
      </c>
      <c r="H8" s="1" t="s">
        <v>6</v>
      </c>
    </row>
    <row r="9" spans="1:8" s="3" customFormat="1" ht="49.5" x14ac:dyDescent="0.25">
      <c r="A9" s="1" t="s">
        <v>72</v>
      </c>
      <c r="B9" s="1" t="s">
        <v>73</v>
      </c>
      <c r="C9" s="1" t="s">
        <v>74</v>
      </c>
      <c r="D9" s="1" t="s">
        <v>75</v>
      </c>
      <c r="E9" s="6">
        <v>500000</v>
      </c>
      <c r="F9" s="6">
        <v>0</v>
      </c>
      <c r="G9" s="6">
        <f>E9-F9</f>
        <v>500000</v>
      </c>
      <c r="H9" s="13" t="s">
        <v>79</v>
      </c>
    </row>
    <row r="10" spans="1:8" s="3" customFormat="1" ht="59.25" customHeight="1" x14ac:dyDescent="0.25">
      <c r="A10" s="1" t="s">
        <v>72</v>
      </c>
      <c r="B10" s="1" t="s">
        <v>76</v>
      </c>
      <c r="C10" s="1" t="s">
        <v>77</v>
      </c>
      <c r="D10" s="1" t="s">
        <v>78</v>
      </c>
      <c r="E10" s="6">
        <v>34196000</v>
      </c>
      <c r="F10" s="6">
        <v>0</v>
      </c>
      <c r="G10" s="6">
        <f>E10-F10</f>
        <v>34196000</v>
      </c>
      <c r="H10" s="14" t="s">
        <v>80</v>
      </c>
    </row>
    <row r="11" spans="1:8" s="3" customFormat="1" ht="29.25" customHeight="1" x14ac:dyDescent="0.25">
      <c r="A11" s="25" t="s">
        <v>15</v>
      </c>
      <c r="B11" s="26"/>
      <c r="C11" s="26"/>
      <c r="D11" s="26"/>
      <c r="E11" s="27"/>
      <c r="F11" s="22" t="s">
        <v>27</v>
      </c>
      <c r="G11" s="23"/>
      <c r="H11" s="24"/>
    </row>
    <row r="12" spans="1:8" s="3" customFormat="1" ht="67.5" customHeight="1" x14ac:dyDescent="0.25">
      <c r="A12" s="40" t="s">
        <v>11</v>
      </c>
      <c r="B12" s="19"/>
      <c r="C12" s="19"/>
      <c r="D12" s="19"/>
      <c r="E12" s="19"/>
      <c r="F12" s="19"/>
      <c r="G12" s="19"/>
      <c r="H12" s="20"/>
    </row>
    <row r="13" spans="1:8" s="8" customFormat="1" ht="40.5" hidden="1" customHeight="1" x14ac:dyDescent="0.25">
      <c r="A13" s="2" t="s">
        <v>7</v>
      </c>
      <c r="B13" s="2"/>
      <c r="C13" s="2" t="s">
        <v>36</v>
      </c>
      <c r="D13" s="2"/>
      <c r="E13" s="10" t="s">
        <v>12</v>
      </c>
      <c r="F13" s="10"/>
      <c r="G13" s="10" t="s">
        <v>13</v>
      </c>
      <c r="H13" s="12" t="s">
        <v>14</v>
      </c>
    </row>
    <row r="14" spans="1:8" s="8" customFormat="1" ht="24" hidden="1" customHeight="1" x14ac:dyDescent="0.25">
      <c r="A14" s="2"/>
      <c r="B14" s="2"/>
      <c r="C14" s="2"/>
      <c r="D14" s="2"/>
      <c r="E14" s="10"/>
      <c r="F14" s="10"/>
      <c r="G14" s="10"/>
      <c r="H14" s="12"/>
    </row>
    <row r="15" spans="1:8" ht="18" hidden="1" customHeight="1" x14ac:dyDescent="0.25">
      <c r="A15" s="21" t="s">
        <v>9</v>
      </c>
      <c r="B15" s="21"/>
      <c r="C15" s="21"/>
      <c r="D15" s="21"/>
      <c r="E15" s="21"/>
      <c r="F15" s="21"/>
      <c r="G15" s="21"/>
      <c r="H15" s="21"/>
    </row>
    <row r="16" spans="1:8" hidden="1" x14ac:dyDescent="0.25"/>
  </sheetData>
  <mergeCells count="17">
    <mergeCell ref="A11:E11"/>
    <mergeCell ref="F11:H11"/>
    <mergeCell ref="A12:H12"/>
    <mergeCell ref="A15:H15"/>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78740157480314965" bottom="0.59055118110236227" header="0.31496062992125984" footer="0.1968503937007874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具名範圍</vt:lpstr>
      </vt:variant>
      <vt:variant>
        <vt:i4>6</vt:i4>
      </vt:variant>
    </vt:vector>
  </HeadingPairs>
  <TitlesOfParts>
    <vt:vector size="12" baseType="lpstr">
      <vt:lpstr>1131114</vt:lpstr>
      <vt:lpstr>1131115</vt:lpstr>
      <vt:lpstr>1131118</vt:lpstr>
      <vt:lpstr>1131119</vt:lpstr>
      <vt:lpstr>1131120</vt:lpstr>
      <vt:lpstr>1131126</vt:lpstr>
      <vt:lpstr>'1131114'!Print_Titles</vt:lpstr>
      <vt:lpstr>'1131115'!Print_Titles</vt:lpstr>
      <vt:lpstr>'1131118'!Print_Titles</vt:lpstr>
      <vt:lpstr>'1131119'!Print_Titles</vt:lpstr>
      <vt:lpstr>'1131120'!Print_Titles</vt:lpstr>
      <vt:lpstr>'1131126'!Print_Titles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臺南市議會</cp:lastModifiedBy>
  <cp:lastPrinted>2024-11-28T01:08:25Z</cp:lastPrinted>
  <dcterms:created xsi:type="dcterms:W3CDTF">2021-10-01T00:41:21Z</dcterms:created>
  <dcterms:modified xsi:type="dcterms:W3CDTF">2024-12-03T05:36:13Z</dcterms:modified>
</cp:coreProperties>
</file>